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3\ul\_2019_\1674-19ЗП ПК\2 Закупочная документация\"/>
    </mc:Choice>
  </mc:AlternateContent>
  <bookViews>
    <workbookView xWindow="2775" yWindow="105" windowWidth="11355" windowHeight="7935" activeTab="1"/>
  </bookViews>
  <sheets>
    <sheet name="Приложение 2а" sheetId="2" r:id="rId1"/>
    <sheet name="Приложение 2б" sheetId="3" r:id="rId2"/>
  </sheets>
  <definedNames>
    <definedName name="OLE_LINK4" localSheetId="0">'Приложение 2а'!#REF!</definedName>
    <definedName name="_xlnm.Print_Area" localSheetId="0">'Приложение 2а'!$A$1:$N$37</definedName>
    <definedName name="_xlnm.Print_Area" localSheetId="1">'Приложение 2б'!$A$1:$N$38</definedName>
  </definedNames>
  <calcPr calcId="162913"/>
</workbook>
</file>

<file path=xl/calcChain.xml><?xml version="1.0" encoding="utf-8"?>
<calcChain xmlns="http://schemas.openxmlformats.org/spreadsheetml/2006/main">
  <c r="D33" i="3" l="1"/>
  <c r="D30" i="3"/>
  <c r="D27" i="3"/>
  <c r="D24" i="3"/>
  <c r="D21" i="3"/>
  <c r="D18" i="3"/>
  <c r="B33" i="3"/>
  <c r="B30" i="3"/>
  <c r="B27" i="3"/>
  <c r="B24" i="3"/>
  <c r="B18" i="3"/>
  <c r="B21" i="3"/>
  <c r="D15" i="3"/>
  <c r="B15" i="3"/>
  <c r="G33" i="2" l="1"/>
  <c r="G30" i="2"/>
  <c r="G27" i="2"/>
  <c r="G24" i="2"/>
  <c r="G25" i="2" s="1"/>
  <c r="G21" i="2"/>
  <c r="G22" i="2" s="1"/>
  <c r="G18" i="2"/>
  <c r="G19" i="2" s="1"/>
  <c r="G15" i="2"/>
  <c r="G16" i="2" s="1"/>
  <c r="G28" i="2" l="1"/>
  <c r="G31" i="2" s="1"/>
  <c r="G34" i="2" s="1"/>
  <c r="G33" i="3"/>
  <c r="G30" i="3"/>
  <c r="G27" i="3"/>
  <c r="G24" i="3"/>
  <c r="G25" i="3" s="1"/>
  <c r="G21" i="3"/>
  <c r="G22" i="3" s="1"/>
  <c r="G18" i="3"/>
  <c r="G19" i="3" s="1"/>
  <c r="G15" i="3"/>
  <c r="G16" i="3" s="1"/>
  <c r="G28" i="3" l="1"/>
  <c r="G31" i="3" s="1"/>
  <c r="G34" i="3" s="1"/>
</calcChain>
</file>

<file path=xl/sharedStrings.xml><?xml version="1.0" encoding="utf-8"?>
<sst xmlns="http://schemas.openxmlformats.org/spreadsheetml/2006/main" count="206" uniqueCount="60">
  <si>
    <t xml:space="preserve">№ </t>
  </si>
  <si>
    <t>Должность</t>
  </si>
  <si>
    <t>Подпись</t>
  </si>
  <si>
    <t>МП</t>
  </si>
  <si>
    <t xml:space="preserve"> Конфигурация </t>
  </si>
  <si>
    <t xml:space="preserve">кол-во </t>
  </si>
  <si>
    <t>Наименование предмета закупки</t>
  </si>
  <si>
    <t>6=4*5</t>
  </si>
  <si>
    <t>Формула расчета:</t>
  </si>
  <si>
    <t>Форма таблицы цен</t>
  </si>
  <si>
    <t>Условия оплаты</t>
  </si>
  <si>
    <t>%</t>
  </si>
  <si>
    <t>Валюта</t>
  </si>
  <si>
    <t xml:space="preserve">ТАБЛИЦА ЦЕН   </t>
  </si>
  <si>
    <t>_____________________</t>
  </si>
  <si>
    <t>Приложение 2</t>
  </si>
  <si>
    <t>шт.</t>
  </si>
  <si>
    <t>к закупочной документации</t>
  </si>
  <si>
    <t>1</t>
  </si>
  <si>
    <t>Лот №1</t>
  </si>
  <si>
    <t>Лот №2</t>
  </si>
  <si>
    <t>ИТОГО СТОИМОСТЬ ПРЕДЛОЖЕНИЯ без НДС по лоту №1</t>
  </si>
  <si>
    <t>ИТОГО СТОИМОСТЬ ПРЕДЛОЖЕНИЯ без НДС по лоту №2</t>
  </si>
  <si>
    <t>Лот №3</t>
  </si>
  <si>
    <t>ИТОГО СТОИМОСТЬ ПРЕДЛОЖЕНИЯ без НДС по лоту №3</t>
  </si>
  <si>
    <t>Лот №4</t>
  </si>
  <si>
    <t>Платежи после подписания акта приемки по количеству</t>
  </si>
  <si>
    <t>Платежи до подписания акта приемки по количеству</t>
  </si>
  <si>
    <t>кол-во календарных дней после подписания акта приемки по количеству</t>
  </si>
  <si>
    <t xml:space="preserve">кол-во календарных дней до подписания акта приемки по количеству </t>
  </si>
  <si>
    <t>ЗАПОЛНЯЕТСЯ НЕРЕЗИДЕНТОМ РБ</t>
  </si>
  <si>
    <t>Код ТНВЭД</t>
  </si>
  <si>
    <t>Ставка таможенной пошлины</t>
  </si>
  <si>
    <t>Стоимость предложения,  
без НДС</t>
  </si>
  <si>
    <t>BYN</t>
  </si>
  <si>
    <t>Цена единицы</t>
  </si>
  <si>
    <t>Итого стоимость</t>
  </si>
  <si>
    <t>-</t>
  </si>
  <si>
    <t>на закупку Компьютерной техники и оргтехники</t>
  </si>
  <si>
    <t>ИТОГО СТОИМОСТЬ ПРЕДЛОЖЕНИЯ без НДС по лоту №4</t>
  </si>
  <si>
    <t>Лот №5</t>
  </si>
  <si>
    <t>Лот №6</t>
  </si>
  <si>
    <t>Лот №7</t>
  </si>
  <si>
    <t>ИТОГО СТОИМОСТЬ ПРЕДЛОЖЕНИЯ без НДС по лоту №7</t>
  </si>
  <si>
    <t>ИТОГО СТОИМОСТЬ ПРЕДЛОЖЕНИЯ без НДС по лоту №6</t>
  </si>
  <si>
    <t>ИТОГО СТОИМОСТЬ ПРЕДЛОЖЕНИЯ без НДС по лоту №5</t>
  </si>
  <si>
    <t>Рабочая станция</t>
  </si>
  <si>
    <t>Монитор IPS 24” дюйма (КМ2)</t>
  </si>
  <si>
    <t>Монитор IPS 20”дюймов (КМ3)</t>
  </si>
  <si>
    <t>Портативный персональный компьютер корпоративного уровня серии Pro (КН1)</t>
  </si>
  <si>
    <t>Портативный персональный компьютер мобильная рабочая станция (КН2)</t>
  </si>
  <si>
    <t>Портативный персональный компьютер корпоративного уровня форм фактора Ultrabook (КН3)</t>
  </si>
  <si>
    <t>___________</t>
  </si>
  <si>
    <t>указать валюту</t>
  </si>
  <si>
    <t xml:space="preserve">Вариант "А" (в соответствии с требованиями п. 4.3.1.1.закупочных документов) </t>
  </si>
  <si>
    <t xml:space="preserve">Вариант "В" (в соответствии с требованиями п. 4.3.1.2. закупочных  документов) </t>
  </si>
  <si>
    <t>Валюта предложения
 (BYN)</t>
  </si>
  <si>
    <t>№1674-19/ЗП-МТС</t>
  </si>
  <si>
    <t>Запрос предложений  №1674-19/ЗП-МТС</t>
  </si>
  <si>
    <t>Персональный компьютер настольный серии Pro в корпусе Small Form Factor (КК4.1)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</si>
</sst>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11" fillId="3" borderId="6" xfId="0" applyNumberFormat="1" applyFont="1" applyFill="1" applyBorder="1" applyAlignment="1">
      <alignment horizontal="center" vertical="center" wrapText="1"/>
    </xf>
    <xf numFmtId="1" fontId="11" fillId="3" borderId="7" xfId="0" applyNumberFormat="1" applyFont="1" applyFill="1" applyBorder="1" applyAlignment="1">
      <alignment horizontal="center" vertical="center" wrapText="1"/>
    </xf>
    <xf numFmtId="1" fontId="11" fillId="3" borderId="8" xfId="0" applyNumberFormat="1" applyFont="1" applyFill="1" applyBorder="1" applyAlignment="1">
      <alignment horizontal="center" vertical="center" wrapText="1"/>
    </xf>
    <xf numFmtId="1" fontId="11" fillId="3" borderId="9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38"/>
  <sheetViews>
    <sheetView view="pageBreakPreview" topLeftCell="A16" zoomScale="75" zoomScaleNormal="70" zoomScaleSheetLayoutView="70" workbookViewId="0">
      <selection activeCell="D21" sqref="D21"/>
    </sheetView>
  </sheetViews>
  <sheetFormatPr defaultRowHeight="18" x14ac:dyDescent="0.2"/>
  <cols>
    <col min="1" max="1" width="5.7109375" style="10" bestFit="1" customWidth="1"/>
    <col min="2" max="2" width="42" style="38" customWidth="1"/>
    <col min="3" max="3" width="23.140625" style="1" customWidth="1"/>
    <col min="4" max="4" width="16.85546875" style="1" customWidth="1"/>
    <col min="5" max="5" width="4.5703125" style="1" bestFit="1" customWidth="1"/>
    <col min="6" max="6" width="15.140625" style="1" customWidth="1"/>
    <col min="7" max="7" width="16.28515625" style="1" customWidth="1"/>
    <col min="8" max="8" width="15.28515625" style="1" customWidth="1"/>
    <col min="9" max="10" width="13.140625" style="1" customWidth="1"/>
    <col min="11" max="11" width="9.140625" style="2"/>
    <col min="12" max="12" width="19.140625" style="2" customWidth="1"/>
    <col min="13" max="13" width="15.140625" style="2" customWidth="1"/>
    <col min="14" max="14" width="17.28515625" style="2" customWidth="1"/>
    <col min="15" max="16" width="9.140625" style="19"/>
    <col min="17" max="35" width="0" style="19" hidden="1" customWidth="1"/>
    <col min="36" max="43" width="0" style="20" hidden="1" customWidth="1"/>
    <col min="44" max="52" width="0" style="1" hidden="1" customWidth="1"/>
    <col min="53" max="16384" width="9.140625" style="1"/>
  </cols>
  <sheetData>
    <row r="1" spans="1:52" ht="18.75" x14ac:dyDescent="0.2">
      <c r="B1" s="34"/>
      <c r="L1" s="1"/>
      <c r="M1" s="1"/>
      <c r="N1" s="52" t="s">
        <v>15</v>
      </c>
    </row>
    <row r="2" spans="1:52" ht="18.75" x14ac:dyDescent="0.2">
      <c r="B2" s="34"/>
      <c r="L2" s="1"/>
      <c r="M2" s="1"/>
      <c r="N2" s="14" t="s">
        <v>17</v>
      </c>
    </row>
    <row r="3" spans="1:52" ht="18.75" x14ac:dyDescent="0.2">
      <c r="B3" s="34"/>
      <c r="L3" s="1"/>
      <c r="M3" s="1"/>
      <c r="N3" s="52" t="s">
        <v>57</v>
      </c>
    </row>
    <row r="4" spans="1:52" ht="18.75" x14ac:dyDescent="0.2">
      <c r="B4" s="34"/>
      <c r="L4" s="1"/>
      <c r="M4" s="1"/>
      <c r="N4" s="52" t="s">
        <v>9</v>
      </c>
    </row>
    <row r="5" spans="1:52" ht="15.75" x14ac:dyDescent="0.2">
      <c r="A5" s="75" t="s">
        <v>58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52" ht="28.5" customHeight="1" thickBot="1" x14ac:dyDescent="0.25">
      <c r="A6" s="86" t="s">
        <v>38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52" ht="25.5" x14ac:dyDescent="0.2">
      <c r="A7" s="83" t="s">
        <v>54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5"/>
    </row>
    <row r="8" spans="1:52" ht="25.5" x14ac:dyDescent="0.2">
      <c r="A8" s="87" t="s">
        <v>13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9"/>
    </row>
    <row r="9" spans="1:52" s="8" customFormat="1" ht="12.75" customHeight="1" x14ac:dyDescent="0.2">
      <c r="A9" s="82" t="s">
        <v>0</v>
      </c>
      <c r="B9" s="72" t="s">
        <v>6</v>
      </c>
      <c r="C9" s="61" t="s">
        <v>4</v>
      </c>
      <c r="D9" s="62" t="s">
        <v>5</v>
      </c>
      <c r="E9" s="63"/>
      <c r="F9" s="78" t="s">
        <v>33</v>
      </c>
      <c r="G9" s="78"/>
      <c r="H9" s="61" t="s">
        <v>56</v>
      </c>
      <c r="I9" s="61" t="s">
        <v>30</v>
      </c>
      <c r="J9" s="61"/>
      <c r="K9" s="76" t="s">
        <v>10</v>
      </c>
      <c r="L9" s="76"/>
      <c r="M9" s="76"/>
      <c r="N9" s="77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2"/>
      <c r="AK9" s="22"/>
      <c r="AL9" s="22"/>
      <c r="AM9" s="22"/>
      <c r="AN9" s="22"/>
      <c r="AO9" s="22"/>
      <c r="AP9" s="22"/>
      <c r="AQ9" s="22"/>
    </row>
    <row r="10" spans="1:52" s="8" customFormat="1" ht="30.75" customHeight="1" x14ac:dyDescent="0.2">
      <c r="A10" s="82"/>
      <c r="B10" s="72"/>
      <c r="C10" s="61"/>
      <c r="D10" s="64"/>
      <c r="E10" s="65"/>
      <c r="F10" s="78"/>
      <c r="G10" s="78"/>
      <c r="H10" s="61"/>
      <c r="I10" s="61"/>
      <c r="J10" s="61"/>
      <c r="K10" s="79" t="s">
        <v>27</v>
      </c>
      <c r="L10" s="79"/>
      <c r="M10" s="80" t="s">
        <v>26</v>
      </c>
      <c r="N10" s="8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2"/>
      <c r="AK10" s="22"/>
      <c r="AL10" s="22"/>
      <c r="AM10" s="22"/>
      <c r="AN10" s="22"/>
      <c r="AO10" s="22"/>
      <c r="AP10" s="22"/>
      <c r="AQ10" s="22"/>
    </row>
    <row r="11" spans="1:52" s="8" customFormat="1" ht="79.5" customHeight="1" x14ac:dyDescent="0.2">
      <c r="A11" s="82"/>
      <c r="B11" s="72"/>
      <c r="C11" s="61"/>
      <c r="D11" s="66"/>
      <c r="E11" s="67"/>
      <c r="F11" s="3" t="s">
        <v>35</v>
      </c>
      <c r="G11" s="3" t="s">
        <v>36</v>
      </c>
      <c r="H11" s="61"/>
      <c r="I11" s="33" t="s">
        <v>31</v>
      </c>
      <c r="J11" s="33" t="s">
        <v>32</v>
      </c>
      <c r="K11" s="12" t="s">
        <v>11</v>
      </c>
      <c r="L11" s="13" t="s">
        <v>29</v>
      </c>
      <c r="M11" s="31" t="s">
        <v>11</v>
      </c>
      <c r="N11" s="39" t="s">
        <v>28</v>
      </c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2"/>
      <c r="AK11" s="22"/>
      <c r="AL11" s="22"/>
      <c r="AM11" s="22"/>
      <c r="AN11" s="22"/>
      <c r="AO11" s="22"/>
      <c r="AP11" s="22"/>
      <c r="AQ11" s="22"/>
    </row>
    <row r="12" spans="1:52" s="7" customFormat="1" ht="12.75" x14ac:dyDescent="0.2">
      <c r="A12" s="27">
        <v>1</v>
      </c>
      <c r="B12" s="27">
        <v>2</v>
      </c>
      <c r="C12" s="11">
        <v>3</v>
      </c>
      <c r="D12" s="68">
        <v>4</v>
      </c>
      <c r="E12" s="69"/>
      <c r="F12" s="11">
        <v>5</v>
      </c>
      <c r="G12" s="11">
        <v>6</v>
      </c>
      <c r="H12" s="11">
        <v>7</v>
      </c>
      <c r="I12" s="11">
        <v>8</v>
      </c>
      <c r="J12" s="11">
        <v>9</v>
      </c>
      <c r="K12" s="12">
        <v>10</v>
      </c>
      <c r="L12" s="12">
        <v>11</v>
      </c>
      <c r="M12" s="12">
        <v>12</v>
      </c>
      <c r="N12" s="26">
        <v>13</v>
      </c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3"/>
      <c r="AK12" s="23"/>
      <c r="AL12" s="23"/>
      <c r="AM12" s="23"/>
      <c r="AN12" s="23"/>
      <c r="AO12" s="23"/>
      <c r="AP12" s="23"/>
      <c r="AQ12" s="23"/>
    </row>
    <row r="13" spans="1:52" ht="15.75" x14ac:dyDescent="0.2">
      <c r="A13" s="70" t="s">
        <v>8</v>
      </c>
      <c r="B13" s="71"/>
      <c r="C13" s="71"/>
      <c r="D13" s="73"/>
      <c r="E13" s="74"/>
      <c r="F13" s="3"/>
      <c r="G13" s="3" t="s">
        <v>7</v>
      </c>
      <c r="H13" s="3"/>
      <c r="I13" s="3"/>
      <c r="J13" s="3"/>
      <c r="K13" s="4"/>
      <c r="L13" s="4"/>
      <c r="M13" s="4"/>
      <c r="N13" s="28"/>
    </row>
    <row r="14" spans="1:52" s="18" customFormat="1" ht="20.25" x14ac:dyDescent="0.2">
      <c r="A14" s="57" t="s">
        <v>19</v>
      </c>
      <c r="B14" s="58"/>
      <c r="C14" s="58"/>
      <c r="D14" s="59"/>
      <c r="E14" s="58"/>
      <c r="F14" s="58"/>
      <c r="G14" s="58"/>
      <c r="H14" s="58"/>
      <c r="I14" s="58"/>
      <c r="J14" s="58"/>
      <c r="K14" s="58"/>
      <c r="L14" s="58"/>
      <c r="M14" s="58"/>
      <c r="N14" s="60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5"/>
      <c r="AK14" s="25"/>
      <c r="AL14" s="25"/>
      <c r="AM14" s="25"/>
      <c r="AN14" s="25"/>
      <c r="AO14" s="25"/>
      <c r="AP14" s="25"/>
      <c r="AQ14" s="25"/>
    </row>
    <row r="15" spans="1:52" ht="61.5" customHeight="1" x14ac:dyDescent="0.2">
      <c r="A15" s="29" t="s">
        <v>18</v>
      </c>
      <c r="B15" s="35" t="s">
        <v>48</v>
      </c>
      <c r="C15" s="16"/>
      <c r="D15" s="49">
        <v>27</v>
      </c>
      <c r="E15" s="17" t="s">
        <v>16</v>
      </c>
      <c r="F15" s="15"/>
      <c r="G15" s="5">
        <f>D15*F15</f>
        <v>0</v>
      </c>
      <c r="H15" s="5"/>
      <c r="I15" s="5"/>
      <c r="J15" s="5"/>
      <c r="K15" s="6" t="s">
        <v>37</v>
      </c>
      <c r="L15" s="6" t="s">
        <v>37</v>
      </c>
      <c r="M15" s="6"/>
      <c r="N15" s="30"/>
      <c r="Q15" s="19">
        <v>5</v>
      </c>
      <c r="R15" s="19">
        <v>10</v>
      </c>
      <c r="S15" s="19">
        <v>15</v>
      </c>
      <c r="T15" s="19">
        <v>20</v>
      </c>
      <c r="U15" s="19">
        <v>25</v>
      </c>
      <c r="V15" s="19">
        <v>30</v>
      </c>
      <c r="W15" s="19">
        <v>35</v>
      </c>
      <c r="X15" s="19">
        <v>40</v>
      </c>
      <c r="Y15" s="19">
        <v>45</v>
      </c>
      <c r="Z15" s="19">
        <v>50</v>
      </c>
      <c r="AA15" s="19">
        <v>55</v>
      </c>
      <c r="AB15" s="19">
        <v>60</v>
      </c>
      <c r="AC15" s="19">
        <v>65</v>
      </c>
      <c r="AD15" s="19">
        <v>70</v>
      </c>
      <c r="AE15" s="19">
        <v>75</v>
      </c>
      <c r="AF15" s="19">
        <v>80</v>
      </c>
      <c r="AG15" s="19">
        <v>85</v>
      </c>
      <c r="AH15" s="19">
        <v>90</v>
      </c>
      <c r="AI15" s="19">
        <v>95</v>
      </c>
      <c r="AJ15" s="19">
        <v>100</v>
      </c>
      <c r="AK15" s="19">
        <v>105</v>
      </c>
      <c r="AL15" s="19">
        <v>110</v>
      </c>
      <c r="AM15" s="19">
        <v>115</v>
      </c>
      <c r="AN15" s="19">
        <v>120</v>
      </c>
      <c r="AO15" s="19">
        <v>125</v>
      </c>
      <c r="AP15" s="19">
        <v>130</v>
      </c>
      <c r="AQ15" s="19">
        <v>135</v>
      </c>
      <c r="AR15" s="19">
        <v>140</v>
      </c>
      <c r="AS15" s="19">
        <v>145</v>
      </c>
      <c r="AT15" s="19">
        <v>150</v>
      </c>
      <c r="AU15" s="19">
        <v>155</v>
      </c>
      <c r="AV15" s="19">
        <v>160</v>
      </c>
      <c r="AW15" s="19">
        <v>165</v>
      </c>
      <c r="AX15" s="19">
        <v>170</v>
      </c>
      <c r="AY15" s="19">
        <v>175</v>
      </c>
      <c r="AZ15" s="19">
        <v>180</v>
      </c>
    </row>
    <row r="16" spans="1:52" s="20" customFormat="1" ht="24" customHeight="1" x14ac:dyDescent="0.2">
      <c r="A16" s="54" t="s">
        <v>21</v>
      </c>
      <c r="B16" s="55"/>
      <c r="C16" s="55"/>
      <c r="D16" s="55"/>
      <c r="E16" s="55"/>
      <c r="F16" s="56"/>
      <c r="G16" s="53">
        <f>SUM(G15)</f>
        <v>0</v>
      </c>
      <c r="H16" s="5" t="s">
        <v>34</v>
      </c>
      <c r="I16" s="51"/>
      <c r="J16" s="51"/>
      <c r="K16" s="6" t="s">
        <v>37</v>
      </c>
      <c r="L16" s="6" t="s">
        <v>37</v>
      </c>
      <c r="M16" s="32"/>
      <c r="N16" s="30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</row>
    <row r="17" spans="1:43" s="18" customFormat="1" ht="20.25" x14ac:dyDescent="0.2">
      <c r="A17" s="57" t="s">
        <v>20</v>
      </c>
      <c r="B17" s="58"/>
      <c r="C17" s="58"/>
      <c r="D17" s="59"/>
      <c r="E17" s="58"/>
      <c r="F17" s="58"/>
      <c r="G17" s="58"/>
      <c r="H17" s="58"/>
      <c r="I17" s="58"/>
      <c r="J17" s="58"/>
      <c r="K17" s="58"/>
      <c r="L17" s="58"/>
      <c r="M17" s="58"/>
      <c r="N17" s="60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5"/>
      <c r="AK17" s="25"/>
      <c r="AL17" s="25"/>
      <c r="AM17" s="25"/>
      <c r="AN17" s="25"/>
      <c r="AO17" s="25"/>
      <c r="AP17" s="25"/>
      <c r="AQ17" s="25"/>
    </row>
    <row r="18" spans="1:43" ht="28.5" customHeight="1" x14ac:dyDescent="0.2">
      <c r="A18" s="29" t="s">
        <v>18</v>
      </c>
      <c r="B18" s="35" t="s">
        <v>47</v>
      </c>
      <c r="C18" s="16"/>
      <c r="D18" s="49">
        <v>39</v>
      </c>
      <c r="E18" s="17" t="s">
        <v>16</v>
      </c>
      <c r="F18" s="15"/>
      <c r="G18" s="5">
        <f>D18*F18</f>
        <v>0</v>
      </c>
      <c r="H18" s="5"/>
      <c r="I18" s="5"/>
      <c r="J18" s="5"/>
      <c r="K18" s="6" t="s">
        <v>37</v>
      </c>
      <c r="L18" s="6" t="s">
        <v>37</v>
      </c>
      <c r="M18" s="6"/>
      <c r="N18" s="30"/>
    </row>
    <row r="19" spans="1:43" s="20" customFormat="1" ht="27" customHeight="1" x14ac:dyDescent="0.2">
      <c r="A19" s="54" t="s">
        <v>22</v>
      </c>
      <c r="B19" s="55"/>
      <c r="C19" s="55"/>
      <c r="D19" s="55"/>
      <c r="E19" s="55"/>
      <c r="F19" s="56"/>
      <c r="G19" s="53">
        <f>SUM(G18)</f>
        <v>0</v>
      </c>
      <c r="H19" s="5" t="s">
        <v>34</v>
      </c>
      <c r="I19" s="51"/>
      <c r="J19" s="51"/>
      <c r="K19" s="6" t="s">
        <v>37</v>
      </c>
      <c r="L19" s="6" t="s">
        <v>37</v>
      </c>
      <c r="M19" s="32"/>
      <c r="N19" s="30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</row>
    <row r="20" spans="1:43" s="18" customFormat="1" ht="20.25" x14ac:dyDescent="0.2">
      <c r="A20" s="57" t="s">
        <v>23</v>
      </c>
      <c r="B20" s="58"/>
      <c r="C20" s="58"/>
      <c r="D20" s="59"/>
      <c r="E20" s="58"/>
      <c r="F20" s="58"/>
      <c r="G20" s="58"/>
      <c r="H20" s="58"/>
      <c r="I20" s="58"/>
      <c r="J20" s="58"/>
      <c r="K20" s="58"/>
      <c r="L20" s="58"/>
      <c r="M20" s="58"/>
      <c r="N20" s="60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5"/>
      <c r="AK20" s="25"/>
      <c r="AL20" s="25"/>
      <c r="AM20" s="25"/>
      <c r="AN20" s="25"/>
      <c r="AO20" s="25"/>
      <c r="AP20" s="25"/>
      <c r="AQ20" s="25"/>
    </row>
    <row r="21" spans="1:43" ht="57.75" customHeight="1" x14ac:dyDescent="0.2">
      <c r="A21" s="29" t="s">
        <v>18</v>
      </c>
      <c r="B21" s="35" t="s">
        <v>59</v>
      </c>
      <c r="C21" s="16"/>
      <c r="D21" s="49">
        <v>60</v>
      </c>
      <c r="E21" s="17" t="s">
        <v>16</v>
      </c>
      <c r="F21" s="15"/>
      <c r="G21" s="5">
        <f>D21*F21</f>
        <v>0</v>
      </c>
      <c r="H21" s="5"/>
      <c r="I21" s="5"/>
      <c r="J21" s="5"/>
      <c r="K21" s="6" t="s">
        <v>37</v>
      </c>
      <c r="L21" s="6" t="s">
        <v>37</v>
      </c>
      <c r="M21" s="6"/>
      <c r="N21" s="30"/>
    </row>
    <row r="22" spans="1:43" s="20" customFormat="1" ht="27" customHeight="1" x14ac:dyDescent="0.2">
      <c r="A22" s="54" t="s">
        <v>24</v>
      </c>
      <c r="B22" s="55"/>
      <c r="C22" s="55"/>
      <c r="D22" s="55"/>
      <c r="E22" s="55"/>
      <c r="F22" s="56"/>
      <c r="G22" s="53">
        <f>SUM(G21)</f>
        <v>0</v>
      </c>
      <c r="H22" s="5" t="s">
        <v>34</v>
      </c>
      <c r="I22" s="51"/>
      <c r="J22" s="51"/>
      <c r="K22" s="6" t="s">
        <v>37</v>
      </c>
      <c r="L22" s="6" t="s">
        <v>37</v>
      </c>
      <c r="M22" s="32"/>
      <c r="N22" s="30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</row>
    <row r="23" spans="1:43" s="18" customFormat="1" ht="20.25" x14ac:dyDescent="0.2">
      <c r="A23" s="57" t="s">
        <v>25</v>
      </c>
      <c r="B23" s="58"/>
      <c r="C23" s="58"/>
      <c r="D23" s="59"/>
      <c r="E23" s="58"/>
      <c r="F23" s="58"/>
      <c r="G23" s="58"/>
      <c r="H23" s="58"/>
      <c r="I23" s="58"/>
      <c r="J23" s="58"/>
      <c r="K23" s="58"/>
      <c r="L23" s="58"/>
      <c r="M23" s="58"/>
      <c r="N23" s="60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5"/>
      <c r="AK23" s="25"/>
      <c r="AL23" s="25"/>
      <c r="AM23" s="25"/>
      <c r="AN23" s="25"/>
      <c r="AO23" s="25"/>
      <c r="AP23" s="25"/>
      <c r="AQ23" s="25"/>
    </row>
    <row r="24" spans="1:43" ht="63.75" customHeight="1" x14ac:dyDescent="0.2">
      <c r="A24" s="29" t="s">
        <v>18</v>
      </c>
      <c r="B24" s="35" t="s">
        <v>46</v>
      </c>
      <c r="C24" s="16"/>
      <c r="D24" s="49">
        <v>2</v>
      </c>
      <c r="E24" s="17" t="s">
        <v>16</v>
      </c>
      <c r="F24" s="15"/>
      <c r="G24" s="5">
        <f>D24*F24</f>
        <v>0</v>
      </c>
      <c r="H24" s="5"/>
      <c r="I24" s="5"/>
      <c r="J24" s="5"/>
      <c r="K24" s="6" t="s">
        <v>37</v>
      </c>
      <c r="L24" s="6" t="s">
        <v>37</v>
      </c>
      <c r="M24" s="6"/>
      <c r="N24" s="30"/>
    </row>
    <row r="25" spans="1:43" s="20" customFormat="1" ht="24" customHeight="1" x14ac:dyDescent="0.2">
      <c r="A25" s="54" t="s">
        <v>39</v>
      </c>
      <c r="B25" s="55"/>
      <c r="C25" s="55"/>
      <c r="D25" s="55"/>
      <c r="E25" s="55"/>
      <c r="F25" s="56"/>
      <c r="G25" s="53">
        <f>SUM(G24)</f>
        <v>0</v>
      </c>
      <c r="H25" s="5" t="s">
        <v>34</v>
      </c>
      <c r="I25" s="51"/>
      <c r="J25" s="51"/>
      <c r="K25" s="6" t="s">
        <v>37</v>
      </c>
      <c r="L25" s="6" t="s">
        <v>37</v>
      </c>
      <c r="M25" s="32"/>
      <c r="N25" s="30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</row>
    <row r="26" spans="1:43" s="18" customFormat="1" ht="20.25" x14ac:dyDescent="0.2">
      <c r="A26" s="57" t="s">
        <v>40</v>
      </c>
      <c r="B26" s="58"/>
      <c r="C26" s="58"/>
      <c r="D26" s="59"/>
      <c r="E26" s="58"/>
      <c r="F26" s="58"/>
      <c r="G26" s="58"/>
      <c r="H26" s="58"/>
      <c r="I26" s="58"/>
      <c r="J26" s="58"/>
      <c r="K26" s="58"/>
      <c r="L26" s="58"/>
      <c r="M26" s="58"/>
      <c r="N26" s="60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5"/>
      <c r="AK26" s="25"/>
      <c r="AL26" s="25"/>
      <c r="AM26" s="25"/>
      <c r="AN26" s="25"/>
      <c r="AO26" s="25"/>
      <c r="AP26" s="25"/>
      <c r="AQ26" s="25"/>
    </row>
    <row r="27" spans="1:43" ht="59.25" customHeight="1" x14ac:dyDescent="0.2">
      <c r="A27" s="29" t="s">
        <v>18</v>
      </c>
      <c r="B27" s="35" t="s">
        <v>49</v>
      </c>
      <c r="C27" s="16"/>
      <c r="D27" s="49">
        <v>61</v>
      </c>
      <c r="E27" s="17" t="s">
        <v>16</v>
      </c>
      <c r="F27" s="15"/>
      <c r="G27" s="5">
        <f>D27*F27</f>
        <v>0</v>
      </c>
      <c r="H27" s="5"/>
      <c r="I27" s="5"/>
      <c r="J27" s="5"/>
      <c r="K27" s="6" t="s">
        <v>37</v>
      </c>
      <c r="L27" s="6" t="s">
        <v>37</v>
      </c>
      <c r="M27" s="6"/>
      <c r="N27" s="30"/>
    </row>
    <row r="28" spans="1:43" s="20" customFormat="1" ht="24" customHeight="1" x14ac:dyDescent="0.2">
      <c r="A28" s="54" t="s">
        <v>45</v>
      </c>
      <c r="B28" s="55"/>
      <c r="C28" s="55"/>
      <c r="D28" s="55"/>
      <c r="E28" s="55"/>
      <c r="F28" s="56"/>
      <c r="G28" s="53">
        <f>SUM(G27)</f>
        <v>0</v>
      </c>
      <c r="H28" s="5" t="s">
        <v>34</v>
      </c>
      <c r="I28" s="51"/>
      <c r="J28" s="51"/>
      <c r="K28" s="6" t="s">
        <v>37</v>
      </c>
      <c r="L28" s="6" t="s">
        <v>37</v>
      </c>
      <c r="M28" s="32"/>
      <c r="N28" s="30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</row>
    <row r="29" spans="1:43" s="18" customFormat="1" ht="20.25" x14ac:dyDescent="0.2">
      <c r="A29" s="57" t="s">
        <v>41</v>
      </c>
      <c r="B29" s="58"/>
      <c r="C29" s="58"/>
      <c r="D29" s="59"/>
      <c r="E29" s="58"/>
      <c r="F29" s="58"/>
      <c r="G29" s="58"/>
      <c r="H29" s="58"/>
      <c r="I29" s="58"/>
      <c r="J29" s="58"/>
      <c r="K29" s="58"/>
      <c r="L29" s="58"/>
      <c r="M29" s="58"/>
      <c r="N29" s="60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5"/>
      <c r="AK29" s="25"/>
      <c r="AL29" s="25"/>
      <c r="AM29" s="25"/>
      <c r="AN29" s="25"/>
      <c r="AO29" s="25"/>
      <c r="AP29" s="25"/>
      <c r="AQ29" s="25"/>
    </row>
    <row r="30" spans="1:43" ht="70.5" customHeight="1" x14ac:dyDescent="0.2">
      <c r="A30" s="29" t="s">
        <v>18</v>
      </c>
      <c r="B30" s="35" t="s">
        <v>50</v>
      </c>
      <c r="C30" s="16"/>
      <c r="D30" s="49">
        <v>23</v>
      </c>
      <c r="E30" s="17" t="s">
        <v>16</v>
      </c>
      <c r="F30" s="15"/>
      <c r="G30" s="5">
        <f>D30*F30</f>
        <v>0</v>
      </c>
      <c r="H30" s="5"/>
      <c r="I30" s="5"/>
      <c r="J30" s="5"/>
      <c r="K30" s="6" t="s">
        <v>37</v>
      </c>
      <c r="L30" s="6" t="s">
        <v>37</v>
      </c>
      <c r="M30" s="6"/>
      <c r="N30" s="30"/>
    </row>
    <row r="31" spans="1:43" s="20" customFormat="1" ht="27.75" customHeight="1" x14ac:dyDescent="0.2">
      <c r="A31" s="54" t="s">
        <v>44</v>
      </c>
      <c r="B31" s="55"/>
      <c r="C31" s="55"/>
      <c r="D31" s="55"/>
      <c r="E31" s="55"/>
      <c r="F31" s="56"/>
      <c r="G31" s="53">
        <f>SUM(G27:G30)</f>
        <v>0</v>
      </c>
      <c r="H31" s="5" t="s">
        <v>34</v>
      </c>
      <c r="I31" s="51"/>
      <c r="J31" s="51"/>
      <c r="K31" s="6" t="s">
        <v>37</v>
      </c>
      <c r="L31" s="6" t="s">
        <v>37</v>
      </c>
      <c r="M31" s="32"/>
      <c r="N31" s="30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</row>
    <row r="32" spans="1:43" s="18" customFormat="1" ht="20.25" x14ac:dyDescent="0.2">
      <c r="A32" s="57" t="s">
        <v>42</v>
      </c>
      <c r="B32" s="58"/>
      <c r="C32" s="58"/>
      <c r="D32" s="59"/>
      <c r="E32" s="58"/>
      <c r="F32" s="58"/>
      <c r="G32" s="58"/>
      <c r="H32" s="58"/>
      <c r="I32" s="58"/>
      <c r="J32" s="58"/>
      <c r="K32" s="58"/>
      <c r="L32" s="58"/>
      <c r="M32" s="58"/>
      <c r="N32" s="60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5"/>
      <c r="AK32" s="25"/>
      <c r="AL32" s="25"/>
      <c r="AM32" s="25"/>
      <c r="AN32" s="25"/>
      <c r="AO32" s="25"/>
      <c r="AP32" s="25"/>
      <c r="AQ32" s="25"/>
    </row>
    <row r="33" spans="1:35" ht="78.75" customHeight="1" x14ac:dyDescent="0.2">
      <c r="A33" s="29" t="s">
        <v>18</v>
      </c>
      <c r="B33" s="35" t="s">
        <v>51</v>
      </c>
      <c r="C33" s="16"/>
      <c r="D33" s="49">
        <v>7</v>
      </c>
      <c r="E33" s="17" t="s">
        <v>16</v>
      </c>
      <c r="F33" s="15"/>
      <c r="G33" s="5">
        <f>D33*F33</f>
        <v>0</v>
      </c>
      <c r="H33" s="5"/>
      <c r="I33" s="5"/>
      <c r="J33" s="5"/>
      <c r="K33" s="6" t="s">
        <v>37</v>
      </c>
      <c r="L33" s="6" t="s">
        <v>37</v>
      </c>
      <c r="M33" s="6"/>
      <c r="N33" s="30"/>
    </row>
    <row r="34" spans="1:35" s="20" customFormat="1" ht="27.75" customHeight="1" x14ac:dyDescent="0.2">
      <c r="A34" s="54" t="s">
        <v>43</v>
      </c>
      <c r="B34" s="55"/>
      <c r="C34" s="55"/>
      <c r="D34" s="55"/>
      <c r="E34" s="55"/>
      <c r="F34" s="56"/>
      <c r="G34" s="53">
        <f>SUM(G30:G33)</f>
        <v>0</v>
      </c>
      <c r="H34" s="5" t="s">
        <v>34</v>
      </c>
      <c r="I34" s="51"/>
      <c r="J34" s="51"/>
      <c r="K34" s="6" t="s">
        <v>37</v>
      </c>
      <c r="L34" s="6" t="s">
        <v>37</v>
      </c>
      <c r="M34" s="32"/>
      <c r="N34" s="30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</row>
    <row r="35" spans="1:35" ht="30" customHeight="1" x14ac:dyDescent="0.2">
      <c r="B35" s="36" t="s">
        <v>14</v>
      </c>
      <c r="C35" s="9"/>
      <c r="D35" s="9"/>
      <c r="E35" s="9"/>
      <c r="F35" s="9" t="s">
        <v>52</v>
      </c>
      <c r="G35" s="9"/>
      <c r="H35" s="9"/>
      <c r="I35" s="9"/>
      <c r="J35" s="9"/>
    </row>
    <row r="36" spans="1:35" ht="18.75" x14ac:dyDescent="0.2">
      <c r="B36" s="36" t="s">
        <v>1</v>
      </c>
      <c r="C36" s="9"/>
      <c r="D36" s="9"/>
      <c r="E36" s="9"/>
      <c r="F36" s="9" t="s">
        <v>2</v>
      </c>
      <c r="G36" s="9"/>
      <c r="H36" s="9"/>
      <c r="I36" s="9"/>
      <c r="J36" s="9"/>
    </row>
    <row r="37" spans="1:35" ht="18.75" x14ac:dyDescent="0.2">
      <c r="B37" s="36" t="s">
        <v>3</v>
      </c>
      <c r="C37" s="9"/>
      <c r="D37" s="9"/>
      <c r="E37" s="9"/>
      <c r="F37" s="9"/>
      <c r="G37" s="9"/>
      <c r="H37" s="9"/>
      <c r="I37" s="9"/>
      <c r="J37" s="9"/>
    </row>
    <row r="38" spans="1:35" ht="18.75" x14ac:dyDescent="0.2">
      <c r="B38" s="37"/>
    </row>
  </sheetData>
  <mergeCells count="31">
    <mergeCell ref="A14:N14"/>
    <mergeCell ref="A5:N5"/>
    <mergeCell ref="K9:N9"/>
    <mergeCell ref="F9:G10"/>
    <mergeCell ref="K10:L10"/>
    <mergeCell ref="M10:N10"/>
    <mergeCell ref="A9:A11"/>
    <mergeCell ref="A7:N7"/>
    <mergeCell ref="A6:N6"/>
    <mergeCell ref="A8:N8"/>
    <mergeCell ref="C9:C11"/>
    <mergeCell ref="H9:H11"/>
    <mergeCell ref="I9:J10"/>
    <mergeCell ref="D9:E11"/>
    <mergeCell ref="D12:E12"/>
    <mergeCell ref="A13:C13"/>
    <mergeCell ref="B9:B11"/>
    <mergeCell ref="D13:E13"/>
    <mergeCell ref="A16:F16"/>
    <mergeCell ref="A17:N17"/>
    <mergeCell ref="A19:F19"/>
    <mergeCell ref="A20:N20"/>
    <mergeCell ref="A22:F22"/>
    <mergeCell ref="A23:N23"/>
    <mergeCell ref="A25:F25"/>
    <mergeCell ref="A26:N26"/>
    <mergeCell ref="A28:F28"/>
    <mergeCell ref="A29:N29"/>
    <mergeCell ref="A31:F31"/>
    <mergeCell ref="A32:N32"/>
    <mergeCell ref="A34:F34"/>
  </mergeCells>
  <phoneticPr fontId="6" type="noConversion"/>
  <dataValidations count="1">
    <dataValidation type="list" allowBlank="1" showInputMessage="1" showErrorMessage="1" sqref="N15:N16 N24:N25 N30:N31 N27:N28 N18:N19 N21:N22 N33:N34">
      <formula1>$Q$15:$AZ$15</formula1>
    </dataValidation>
  </dataValidations>
  <pageMargins left="0.23622047244094491" right="0.23622047244094491" top="0.74803149606299213" bottom="0.74803149606299213" header="0.31496062992125984" footer="0.31496062992125984"/>
  <pageSetup paperSize="9" scale="4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  <pageSetUpPr fitToPage="1"/>
  </sheetPr>
  <dimension ref="A1:AZ38"/>
  <sheetViews>
    <sheetView tabSelected="1" view="pageBreakPreview" topLeftCell="A7" zoomScale="75" zoomScaleNormal="70" zoomScaleSheetLayoutView="70" workbookViewId="0">
      <selection activeCell="A19" sqref="A19:F19"/>
    </sheetView>
  </sheetViews>
  <sheetFormatPr defaultRowHeight="18" x14ac:dyDescent="0.2"/>
  <cols>
    <col min="1" max="1" width="5.7109375" style="10" bestFit="1" customWidth="1"/>
    <col min="2" max="2" width="38.42578125" style="38" customWidth="1"/>
    <col min="3" max="3" width="23.140625" style="1" customWidth="1"/>
    <col min="4" max="4" width="16.85546875" style="1" customWidth="1"/>
    <col min="5" max="5" width="4.5703125" style="1" bestFit="1" customWidth="1"/>
    <col min="6" max="6" width="15.140625" style="1" customWidth="1"/>
    <col min="7" max="7" width="16.28515625" style="1" customWidth="1"/>
    <col min="8" max="8" width="19.28515625" style="1" customWidth="1"/>
    <col min="9" max="10" width="13.140625" style="1" customWidth="1"/>
    <col min="11" max="11" width="9.140625" style="2"/>
    <col min="12" max="12" width="19.140625" style="2" customWidth="1"/>
    <col min="13" max="13" width="15.140625" style="2" customWidth="1"/>
    <col min="14" max="14" width="17.28515625" style="2" customWidth="1"/>
    <col min="15" max="16" width="9.140625" style="19"/>
    <col min="17" max="35" width="9.140625" style="19" hidden="1" customWidth="1"/>
    <col min="36" max="43" width="9.140625" style="20" hidden="1" customWidth="1"/>
    <col min="44" max="52" width="9.140625" style="1" hidden="1" customWidth="1"/>
    <col min="53" max="16384" width="9.140625" style="1"/>
  </cols>
  <sheetData>
    <row r="1" spans="1:52" ht="18.75" x14ac:dyDescent="0.2">
      <c r="B1" s="34"/>
      <c r="L1" s="1"/>
      <c r="M1" s="1"/>
      <c r="N1" s="52" t="s">
        <v>15</v>
      </c>
    </row>
    <row r="2" spans="1:52" ht="18.75" x14ac:dyDescent="0.2">
      <c r="B2" s="34"/>
      <c r="L2" s="1"/>
      <c r="M2" s="1"/>
      <c r="N2" s="14" t="s">
        <v>17</v>
      </c>
    </row>
    <row r="3" spans="1:52" ht="18.75" x14ac:dyDescent="0.2">
      <c r="B3" s="34"/>
      <c r="L3" s="1"/>
      <c r="M3" s="1"/>
      <c r="N3" s="14" t="s">
        <v>57</v>
      </c>
    </row>
    <row r="4" spans="1:52" ht="18.75" x14ac:dyDescent="0.2">
      <c r="B4" s="34"/>
      <c r="L4" s="1"/>
      <c r="M4" s="1"/>
      <c r="N4" s="14" t="s">
        <v>9</v>
      </c>
    </row>
    <row r="5" spans="1:52" ht="15.75" x14ac:dyDescent="0.2">
      <c r="A5" s="75" t="s">
        <v>58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52" ht="28.5" customHeight="1" thickBot="1" x14ac:dyDescent="0.25">
      <c r="A6" s="86" t="s">
        <v>38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52" ht="25.5" x14ac:dyDescent="0.2">
      <c r="A7" s="83" t="s">
        <v>55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5"/>
    </row>
    <row r="8" spans="1:52" ht="25.5" x14ac:dyDescent="0.2">
      <c r="A8" s="87" t="s">
        <v>13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9"/>
    </row>
    <row r="9" spans="1:52" s="44" customFormat="1" ht="12.75" customHeight="1" x14ac:dyDescent="0.2">
      <c r="A9" s="82" t="s">
        <v>0</v>
      </c>
      <c r="B9" s="72" t="s">
        <v>6</v>
      </c>
      <c r="C9" s="61" t="s">
        <v>4</v>
      </c>
      <c r="D9" s="62" t="s">
        <v>5</v>
      </c>
      <c r="E9" s="63"/>
      <c r="F9" s="78" t="s">
        <v>33</v>
      </c>
      <c r="G9" s="78"/>
      <c r="H9" s="61" t="s">
        <v>12</v>
      </c>
      <c r="I9" s="61" t="s">
        <v>30</v>
      </c>
      <c r="J9" s="61"/>
      <c r="K9" s="90" t="s">
        <v>10</v>
      </c>
      <c r="L9" s="90"/>
      <c r="M9" s="90"/>
      <c r="N9" s="91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3"/>
      <c r="AK9" s="43"/>
      <c r="AL9" s="43"/>
      <c r="AM9" s="43"/>
      <c r="AN9" s="43"/>
      <c r="AO9" s="43"/>
      <c r="AP9" s="43"/>
      <c r="AQ9" s="43"/>
    </row>
    <row r="10" spans="1:52" s="44" customFormat="1" ht="30.75" customHeight="1" x14ac:dyDescent="0.2">
      <c r="A10" s="82"/>
      <c r="B10" s="72"/>
      <c r="C10" s="61"/>
      <c r="D10" s="64"/>
      <c r="E10" s="65"/>
      <c r="F10" s="78"/>
      <c r="G10" s="78"/>
      <c r="H10" s="61"/>
      <c r="I10" s="61"/>
      <c r="J10" s="61"/>
      <c r="K10" s="92" t="s">
        <v>27</v>
      </c>
      <c r="L10" s="92"/>
      <c r="M10" s="93" t="s">
        <v>26</v>
      </c>
      <c r="N10" s="94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3"/>
      <c r="AK10" s="43"/>
      <c r="AL10" s="43"/>
      <c r="AM10" s="43"/>
      <c r="AN10" s="43"/>
      <c r="AO10" s="43"/>
      <c r="AP10" s="43"/>
      <c r="AQ10" s="43"/>
    </row>
    <row r="11" spans="1:52" s="44" customFormat="1" ht="79.5" customHeight="1" x14ac:dyDescent="0.2">
      <c r="A11" s="82"/>
      <c r="B11" s="72"/>
      <c r="C11" s="61"/>
      <c r="D11" s="66"/>
      <c r="E11" s="67"/>
      <c r="F11" s="3" t="s">
        <v>35</v>
      </c>
      <c r="G11" s="3" t="s">
        <v>36</v>
      </c>
      <c r="H11" s="61"/>
      <c r="I11" s="33" t="s">
        <v>31</v>
      </c>
      <c r="J11" s="33" t="s">
        <v>32</v>
      </c>
      <c r="K11" s="40" t="s">
        <v>11</v>
      </c>
      <c r="L11" s="45" t="s">
        <v>29</v>
      </c>
      <c r="M11" s="46" t="s">
        <v>11</v>
      </c>
      <c r="N11" s="39" t="s">
        <v>28</v>
      </c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3"/>
      <c r="AK11" s="43"/>
      <c r="AL11" s="43"/>
      <c r="AM11" s="43"/>
      <c r="AN11" s="43"/>
      <c r="AO11" s="43"/>
      <c r="AP11" s="43"/>
      <c r="AQ11" s="43"/>
    </row>
    <row r="12" spans="1:52" s="48" customFormat="1" ht="12.75" x14ac:dyDescent="0.2">
      <c r="A12" s="27">
        <v>1</v>
      </c>
      <c r="B12" s="27">
        <v>2</v>
      </c>
      <c r="C12" s="11">
        <v>3</v>
      </c>
      <c r="D12" s="68">
        <v>4</v>
      </c>
      <c r="E12" s="69"/>
      <c r="F12" s="11">
        <v>5</v>
      </c>
      <c r="G12" s="11">
        <v>6</v>
      </c>
      <c r="H12" s="11">
        <v>7</v>
      </c>
      <c r="I12" s="11">
        <v>8</v>
      </c>
      <c r="J12" s="11">
        <v>9</v>
      </c>
      <c r="K12" s="40">
        <v>10</v>
      </c>
      <c r="L12" s="40">
        <v>11</v>
      </c>
      <c r="M12" s="40">
        <v>12</v>
      </c>
      <c r="N12" s="41">
        <v>13</v>
      </c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7"/>
      <c r="AK12" s="47"/>
      <c r="AL12" s="47"/>
      <c r="AM12" s="47"/>
      <c r="AN12" s="47"/>
      <c r="AO12" s="47"/>
      <c r="AP12" s="47"/>
      <c r="AQ12" s="47"/>
    </row>
    <row r="13" spans="1:52" ht="15.75" x14ac:dyDescent="0.2">
      <c r="A13" s="70" t="s">
        <v>8</v>
      </c>
      <c r="B13" s="71"/>
      <c r="C13" s="71"/>
      <c r="D13" s="73"/>
      <c r="E13" s="74"/>
      <c r="F13" s="3"/>
      <c r="G13" s="3" t="s">
        <v>7</v>
      </c>
      <c r="H13" s="3"/>
      <c r="I13" s="3"/>
      <c r="J13" s="3"/>
      <c r="K13" s="4"/>
      <c r="L13" s="4"/>
      <c r="M13" s="4"/>
      <c r="N13" s="28"/>
    </row>
    <row r="14" spans="1:52" s="18" customFormat="1" ht="20.25" x14ac:dyDescent="0.2">
      <c r="A14" s="57" t="s">
        <v>19</v>
      </c>
      <c r="B14" s="58"/>
      <c r="C14" s="58"/>
      <c r="D14" s="59"/>
      <c r="E14" s="58"/>
      <c r="F14" s="58"/>
      <c r="G14" s="58"/>
      <c r="H14" s="58"/>
      <c r="I14" s="58"/>
      <c r="J14" s="58"/>
      <c r="K14" s="58"/>
      <c r="L14" s="58"/>
      <c r="M14" s="58"/>
      <c r="N14" s="60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5"/>
      <c r="AK14" s="25"/>
      <c r="AL14" s="25"/>
      <c r="AM14" s="25"/>
      <c r="AN14" s="25"/>
      <c r="AO14" s="25"/>
      <c r="AP14" s="25"/>
      <c r="AQ14" s="25"/>
    </row>
    <row r="15" spans="1:52" ht="61.5" customHeight="1" x14ac:dyDescent="0.2">
      <c r="A15" s="29" t="s">
        <v>18</v>
      </c>
      <c r="B15" s="35" t="str">
        <f>'Приложение 2а'!B15</f>
        <v>Монитор IPS 20”дюймов (КМ3)</v>
      </c>
      <c r="C15" s="16"/>
      <c r="D15" s="49">
        <f>'Приложение 2а'!D15</f>
        <v>27</v>
      </c>
      <c r="E15" s="17" t="s">
        <v>16</v>
      </c>
      <c r="F15" s="15"/>
      <c r="G15" s="5">
        <f>D15*F15</f>
        <v>0</v>
      </c>
      <c r="H15" s="5" t="s">
        <v>53</v>
      </c>
      <c r="I15" s="5"/>
      <c r="J15" s="5"/>
      <c r="K15" s="6" t="s">
        <v>37</v>
      </c>
      <c r="L15" s="6" t="s">
        <v>37</v>
      </c>
      <c r="M15" s="6"/>
      <c r="N15" s="30"/>
      <c r="Q15" s="19">
        <v>5</v>
      </c>
      <c r="R15" s="19">
        <v>10</v>
      </c>
      <c r="S15" s="19">
        <v>15</v>
      </c>
      <c r="T15" s="19">
        <v>20</v>
      </c>
      <c r="U15" s="19">
        <v>25</v>
      </c>
      <c r="V15" s="19">
        <v>30</v>
      </c>
      <c r="W15" s="19">
        <v>35</v>
      </c>
      <c r="X15" s="19">
        <v>40</v>
      </c>
      <c r="Y15" s="19">
        <v>45</v>
      </c>
      <c r="Z15" s="19">
        <v>50</v>
      </c>
      <c r="AA15" s="19">
        <v>55</v>
      </c>
      <c r="AB15" s="19">
        <v>60</v>
      </c>
      <c r="AC15" s="19">
        <v>65</v>
      </c>
      <c r="AD15" s="19">
        <v>70</v>
      </c>
      <c r="AE15" s="19">
        <v>75</v>
      </c>
      <c r="AF15" s="19">
        <v>80</v>
      </c>
      <c r="AG15" s="19">
        <v>85</v>
      </c>
      <c r="AH15" s="19">
        <v>90</v>
      </c>
      <c r="AI15" s="19">
        <v>95</v>
      </c>
      <c r="AJ15" s="19">
        <v>100</v>
      </c>
      <c r="AK15" s="19">
        <v>105</v>
      </c>
      <c r="AL15" s="19">
        <v>110</v>
      </c>
      <c r="AM15" s="19">
        <v>115</v>
      </c>
      <c r="AN15" s="19">
        <v>120</v>
      </c>
      <c r="AO15" s="19">
        <v>125</v>
      </c>
      <c r="AP15" s="19">
        <v>130</v>
      </c>
      <c r="AQ15" s="19">
        <v>135</v>
      </c>
      <c r="AR15" s="19">
        <v>140</v>
      </c>
      <c r="AS15" s="19">
        <v>145</v>
      </c>
      <c r="AT15" s="19">
        <v>150</v>
      </c>
      <c r="AU15" s="19">
        <v>155</v>
      </c>
      <c r="AV15" s="19">
        <v>160</v>
      </c>
      <c r="AW15" s="19">
        <v>165</v>
      </c>
      <c r="AX15" s="19">
        <v>170</v>
      </c>
      <c r="AY15" s="19">
        <v>175</v>
      </c>
      <c r="AZ15" s="19">
        <v>180</v>
      </c>
    </row>
    <row r="16" spans="1:52" s="20" customFormat="1" ht="24" customHeight="1" x14ac:dyDescent="0.2">
      <c r="A16" s="54" t="s">
        <v>21</v>
      </c>
      <c r="B16" s="55"/>
      <c r="C16" s="55"/>
      <c r="D16" s="55"/>
      <c r="E16" s="55"/>
      <c r="F16" s="56"/>
      <c r="G16" s="53">
        <f>SUM(G15)</f>
        <v>0</v>
      </c>
      <c r="H16" s="5" t="s">
        <v>53</v>
      </c>
      <c r="I16" s="50"/>
      <c r="J16" s="50"/>
      <c r="K16" s="6" t="s">
        <v>37</v>
      </c>
      <c r="L16" s="6" t="s">
        <v>37</v>
      </c>
      <c r="M16" s="32"/>
      <c r="N16" s="30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</row>
    <row r="17" spans="1:43" s="18" customFormat="1" ht="20.25" x14ac:dyDescent="0.2">
      <c r="A17" s="57" t="s">
        <v>20</v>
      </c>
      <c r="B17" s="58"/>
      <c r="C17" s="58"/>
      <c r="D17" s="59"/>
      <c r="E17" s="58"/>
      <c r="F17" s="58"/>
      <c r="G17" s="58"/>
      <c r="H17" s="58"/>
      <c r="I17" s="58"/>
      <c r="J17" s="58"/>
      <c r="K17" s="58"/>
      <c r="L17" s="58"/>
      <c r="M17" s="58"/>
      <c r="N17" s="60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5"/>
      <c r="AK17" s="25"/>
      <c r="AL17" s="25"/>
      <c r="AM17" s="25"/>
      <c r="AN17" s="25"/>
      <c r="AO17" s="25"/>
      <c r="AP17" s="25"/>
      <c r="AQ17" s="25"/>
    </row>
    <row r="18" spans="1:43" ht="28.5" customHeight="1" x14ac:dyDescent="0.2">
      <c r="A18" s="29" t="s">
        <v>18</v>
      </c>
      <c r="B18" s="35" t="str">
        <f>'Приложение 2а'!B18</f>
        <v>Монитор IPS 24” дюйма (КМ2)</v>
      </c>
      <c r="C18" s="16"/>
      <c r="D18" s="49">
        <f>'Приложение 2а'!D18</f>
        <v>39</v>
      </c>
      <c r="E18" s="17" t="s">
        <v>16</v>
      </c>
      <c r="F18" s="15"/>
      <c r="G18" s="5">
        <f>D18*F18</f>
        <v>0</v>
      </c>
      <c r="H18" s="5" t="s">
        <v>53</v>
      </c>
      <c r="I18" s="5"/>
      <c r="J18" s="5"/>
      <c r="K18" s="6" t="s">
        <v>37</v>
      </c>
      <c r="L18" s="6" t="s">
        <v>37</v>
      </c>
      <c r="M18" s="6"/>
      <c r="N18" s="30"/>
    </row>
    <row r="19" spans="1:43" s="20" customFormat="1" ht="27" customHeight="1" x14ac:dyDescent="0.2">
      <c r="A19" s="54" t="s">
        <v>22</v>
      </c>
      <c r="B19" s="55"/>
      <c r="C19" s="55"/>
      <c r="D19" s="55"/>
      <c r="E19" s="55"/>
      <c r="F19" s="56"/>
      <c r="G19" s="53">
        <f>SUM(G18)</f>
        <v>0</v>
      </c>
      <c r="H19" s="5" t="s">
        <v>53</v>
      </c>
      <c r="I19" s="51"/>
      <c r="J19" s="51"/>
      <c r="K19" s="6" t="s">
        <v>37</v>
      </c>
      <c r="L19" s="6" t="s">
        <v>37</v>
      </c>
      <c r="M19" s="32"/>
      <c r="N19" s="30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</row>
    <row r="20" spans="1:43" s="18" customFormat="1" ht="20.25" x14ac:dyDescent="0.2">
      <c r="A20" s="57" t="s">
        <v>23</v>
      </c>
      <c r="B20" s="58"/>
      <c r="C20" s="58"/>
      <c r="D20" s="59"/>
      <c r="E20" s="58"/>
      <c r="F20" s="58"/>
      <c r="G20" s="58"/>
      <c r="H20" s="58"/>
      <c r="I20" s="58"/>
      <c r="J20" s="58"/>
      <c r="K20" s="58"/>
      <c r="L20" s="58"/>
      <c r="M20" s="58"/>
      <c r="N20" s="60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5"/>
      <c r="AK20" s="25"/>
      <c r="AL20" s="25"/>
      <c r="AM20" s="25"/>
      <c r="AN20" s="25"/>
      <c r="AO20" s="25"/>
      <c r="AP20" s="25"/>
      <c r="AQ20" s="25"/>
    </row>
    <row r="21" spans="1:43" ht="80.25" customHeight="1" x14ac:dyDescent="0.2">
      <c r="A21" s="29" t="s">
        <v>18</v>
      </c>
      <c r="B21" s="35" t="str">
        <f>'Приложение 2а'!B21</f>
        <v>Персональный компьютер настольный серии Pro в корпусе Small Form Factor (КК4.1)</v>
      </c>
      <c r="C21" s="16"/>
      <c r="D21" s="49">
        <f>'Приложение 2а'!D21</f>
        <v>60</v>
      </c>
      <c r="E21" s="17" t="s">
        <v>16</v>
      </c>
      <c r="F21" s="15"/>
      <c r="G21" s="5">
        <f>D21*F21</f>
        <v>0</v>
      </c>
      <c r="H21" s="5" t="s">
        <v>53</v>
      </c>
      <c r="I21" s="5"/>
      <c r="J21" s="5"/>
      <c r="K21" s="6" t="s">
        <v>37</v>
      </c>
      <c r="L21" s="6" t="s">
        <v>37</v>
      </c>
      <c r="M21" s="6"/>
      <c r="N21" s="30"/>
    </row>
    <row r="22" spans="1:43" s="20" customFormat="1" ht="27" customHeight="1" x14ac:dyDescent="0.2">
      <c r="A22" s="54" t="s">
        <v>24</v>
      </c>
      <c r="B22" s="55"/>
      <c r="C22" s="55"/>
      <c r="D22" s="55"/>
      <c r="E22" s="55"/>
      <c r="F22" s="56"/>
      <c r="G22" s="53">
        <f>SUM(G21)</f>
        <v>0</v>
      </c>
      <c r="H22" s="5" t="s">
        <v>53</v>
      </c>
      <c r="I22" s="50"/>
      <c r="J22" s="50"/>
      <c r="K22" s="6" t="s">
        <v>37</v>
      </c>
      <c r="L22" s="6" t="s">
        <v>37</v>
      </c>
      <c r="M22" s="32"/>
      <c r="N22" s="30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</row>
    <row r="23" spans="1:43" s="18" customFormat="1" ht="20.25" x14ac:dyDescent="0.2">
      <c r="A23" s="57" t="s">
        <v>25</v>
      </c>
      <c r="B23" s="58"/>
      <c r="C23" s="58"/>
      <c r="D23" s="59"/>
      <c r="E23" s="58"/>
      <c r="F23" s="58"/>
      <c r="G23" s="58"/>
      <c r="H23" s="58"/>
      <c r="I23" s="58"/>
      <c r="J23" s="58"/>
      <c r="K23" s="58"/>
      <c r="L23" s="58"/>
      <c r="M23" s="58"/>
      <c r="N23" s="60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5"/>
      <c r="AK23" s="25"/>
      <c r="AL23" s="25"/>
      <c r="AM23" s="25"/>
      <c r="AN23" s="25"/>
      <c r="AO23" s="25"/>
      <c r="AP23" s="25"/>
      <c r="AQ23" s="25"/>
    </row>
    <row r="24" spans="1:43" ht="63.75" customHeight="1" x14ac:dyDescent="0.2">
      <c r="A24" s="29" t="s">
        <v>18</v>
      </c>
      <c r="B24" s="35" t="str">
        <f>'Приложение 2а'!B24</f>
        <v>Рабочая станция</v>
      </c>
      <c r="C24" s="16"/>
      <c r="D24" s="49">
        <f>'Приложение 2а'!D24</f>
        <v>2</v>
      </c>
      <c r="E24" s="17" t="s">
        <v>16</v>
      </c>
      <c r="F24" s="15"/>
      <c r="G24" s="5">
        <f>D24*F24</f>
        <v>0</v>
      </c>
      <c r="H24" s="5" t="s">
        <v>53</v>
      </c>
      <c r="I24" s="5"/>
      <c r="J24" s="5"/>
      <c r="K24" s="6" t="s">
        <v>37</v>
      </c>
      <c r="L24" s="6" t="s">
        <v>37</v>
      </c>
      <c r="M24" s="6"/>
      <c r="N24" s="30"/>
    </row>
    <row r="25" spans="1:43" s="20" customFormat="1" ht="24" customHeight="1" x14ac:dyDescent="0.2">
      <c r="A25" s="54" t="s">
        <v>39</v>
      </c>
      <c r="B25" s="55"/>
      <c r="C25" s="55"/>
      <c r="D25" s="55"/>
      <c r="E25" s="55"/>
      <c r="F25" s="56"/>
      <c r="G25" s="53">
        <f>SUM(G24)</f>
        <v>0</v>
      </c>
      <c r="H25" s="5" t="s">
        <v>53</v>
      </c>
      <c r="I25" s="50"/>
      <c r="J25" s="50"/>
      <c r="K25" s="6" t="s">
        <v>37</v>
      </c>
      <c r="L25" s="6" t="s">
        <v>37</v>
      </c>
      <c r="M25" s="32"/>
      <c r="N25" s="30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</row>
    <row r="26" spans="1:43" s="18" customFormat="1" ht="20.25" x14ac:dyDescent="0.2">
      <c r="A26" s="57" t="s">
        <v>40</v>
      </c>
      <c r="B26" s="58"/>
      <c r="C26" s="58"/>
      <c r="D26" s="59"/>
      <c r="E26" s="58"/>
      <c r="F26" s="58"/>
      <c r="G26" s="58"/>
      <c r="H26" s="58"/>
      <c r="I26" s="58"/>
      <c r="J26" s="58"/>
      <c r="K26" s="58"/>
      <c r="L26" s="58"/>
      <c r="M26" s="58"/>
      <c r="N26" s="60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5"/>
      <c r="AK26" s="25"/>
      <c r="AL26" s="25"/>
      <c r="AM26" s="25"/>
      <c r="AN26" s="25"/>
      <c r="AO26" s="25"/>
      <c r="AP26" s="25"/>
      <c r="AQ26" s="25"/>
    </row>
    <row r="27" spans="1:43" ht="70.5" customHeight="1" x14ac:dyDescent="0.2">
      <c r="A27" s="29" t="s">
        <v>18</v>
      </c>
      <c r="B27" s="35" t="str">
        <f>'Приложение 2а'!B27</f>
        <v>Портативный персональный компьютер корпоративного уровня серии Pro (КН1)</v>
      </c>
      <c r="C27" s="16"/>
      <c r="D27" s="49">
        <f>'Приложение 2а'!D27</f>
        <v>61</v>
      </c>
      <c r="E27" s="17" t="s">
        <v>16</v>
      </c>
      <c r="F27" s="15"/>
      <c r="G27" s="5">
        <f>D27*F27</f>
        <v>0</v>
      </c>
      <c r="H27" s="5" t="s">
        <v>53</v>
      </c>
      <c r="I27" s="5"/>
      <c r="J27" s="5"/>
      <c r="K27" s="6" t="s">
        <v>37</v>
      </c>
      <c r="L27" s="6" t="s">
        <v>37</v>
      </c>
      <c r="M27" s="6"/>
      <c r="N27" s="30"/>
    </row>
    <row r="28" spans="1:43" s="20" customFormat="1" ht="24" customHeight="1" x14ac:dyDescent="0.2">
      <c r="A28" s="54" t="s">
        <v>45</v>
      </c>
      <c r="B28" s="55"/>
      <c r="C28" s="55"/>
      <c r="D28" s="55"/>
      <c r="E28" s="55"/>
      <c r="F28" s="56"/>
      <c r="G28" s="53">
        <f>SUM(G27)</f>
        <v>0</v>
      </c>
      <c r="H28" s="5" t="s">
        <v>53</v>
      </c>
      <c r="I28" s="50"/>
      <c r="J28" s="50"/>
      <c r="K28" s="6" t="s">
        <v>37</v>
      </c>
      <c r="L28" s="6" t="s">
        <v>37</v>
      </c>
      <c r="M28" s="32"/>
      <c r="N28" s="30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</row>
    <row r="29" spans="1:43" s="18" customFormat="1" ht="20.25" x14ac:dyDescent="0.2">
      <c r="A29" s="57" t="s">
        <v>41</v>
      </c>
      <c r="B29" s="58"/>
      <c r="C29" s="58"/>
      <c r="D29" s="59"/>
      <c r="E29" s="58"/>
      <c r="F29" s="58"/>
      <c r="G29" s="58"/>
      <c r="H29" s="58"/>
      <c r="I29" s="58"/>
      <c r="J29" s="58"/>
      <c r="K29" s="58"/>
      <c r="L29" s="58"/>
      <c r="M29" s="58"/>
      <c r="N29" s="60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5"/>
      <c r="AK29" s="25"/>
      <c r="AL29" s="25"/>
      <c r="AM29" s="25"/>
      <c r="AN29" s="25"/>
      <c r="AO29" s="25"/>
      <c r="AP29" s="25"/>
      <c r="AQ29" s="25"/>
    </row>
    <row r="30" spans="1:43" ht="52.5" customHeight="1" x14ac:dyDescent="0.2">
      <c r="A30" s="29" t="s">
        <v>18</v>
      </c>
      <c r="B30" s="35" t="str">
        <f>'Приложение 2а'!B30</f>
        <v>Портативный персональный компьютер мобильная рабочая станция (КН2)</v>
      </c>
      <c r="C30" s="16"/>
      <c r="D30" s="49">
        <f>'Приложение 2а'!D30</f>
        <v>23</v>
      </c>
      <c r="E30" s="17" t="s">
        <v>16</v>
      </c>
      <c r="F30" s="15"/>
      <c r="G30" s="5">
        <f>D30*F30</f>
        <v>0</v>
      </c>
      <c r="H30" s="5" t="s">
        <v>53</v>
      </c>
      <c r="I30" s="5"/>
      <c r="J30" s="5"/>
      <c r="K30" s="6" t="s">
        <v>37</v>
      </c>
      <c r="L30" s="6" t="s">
        <v>37</v>
      </c>
      <c r="M30" s="6"/>
      <c r="N30" s="30"/>
    </row>
    <row r="31" spans="1:43" s="20" customFormat="1" ht="27.75" customHeight="1" x14ac:dyDescent="0.2">
      <c r="A31" s="54" t="s">
        <v>44</v>
      </c>
      <c r="B31" s="55"/>
      <c r="C31" s="55"/>
      <c r="D31" s="55"/>
      <c r="E31" s="55"/>
      <c r="F31" s="56"/>
      <c r="G31" s="53">
        <f>SUM(G27:G30)</f>
        <v>0</v>
      </c>
      <c r="H31" s="5" t="s">
        <v>53</v>
      </c>
      <c r="I31" s="51"/>
      <c r="J31" s="51"/>
      <c r="K31" s="6" t="s">
        <v>37</v>
      </c>
      <c r="L31" s="6" t="s">
        <v>37</v>
      </c>
      <c r="M31" s="32"/>
      <c r="N31" s="30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</row>
    <row r="32" spans="1:43" s="18" customFormat="1" ht="20.25" x14ac:dyDescent="0.2">
      <c r="A32" s="57" t="s">
        <v>42</v>
      </c>
      <c r="B32" s="58"/>
      <c r="C32" s="58"/>
      <c r="D32" s="59"/>
      <c r="E32" s="58"/>
      <c r="F32" s="58"/>
      <c r="G32" s="58"/>
      <c r="H32" s="58"/>
      <c r="I32" s="58"/>
      <c r="J32" s="58"/>
      <c r="K32" s="58"/>
      <c r="L32" s="58"/>
      <c r="M32" s="58"/>
      <c r="N32" s="60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5"/>
      <c r="AK32" s="25"/>
      <c r="AL32" s="25"/>
      <c r="AM32" s="25"/>
      <c r="AN32" s="25"/>
      <c r="AO32" s="25"/>
      <c r="AP32" s="25"/>
      <c r="AQ32" s="25"/>
    </row>
    <row r="33" spans="1:35" ht="72" customHeight="1" x14ac:dyDescent="0.2">
      <c r="A33" s="29" t="s">
        <v>18</v>
      </c>
      <c r="B33" s="35" t="str">
        <f>'Приложение 2а'!B33</f>
        <v>Портативный персональный компьютер корпоративного уровня форм фактора Ultrabook (КН3)</v>
      </c>
      <c r="C33" s="16"/>
      <c r="D33" s="49">
        <f>'Приложение 2а'!D33</f>
        <v>7</v>
      </c>
      <c r="E33" s="17" t="s">
        <v>16</v>
      </c>
      <c r="F33" s="15"/>
      <c r="G33" s="5">
        <f>D33*F33</f>
        <v>0</v>
      </c>
      <c r="H33" s="5" t="s">
        <v>53</v>
      </c>
      <c r="I33" s="5"/>
      <c r="J33" s="5"/>
      <c r="K33" s="6" t="s">
        <v>37</v>
      </c>
      <c r="L33" s="6" t="s">
        <v>37</v>
      </c>
      <c r="M33" s="6"/>
      <c r="N33" s="30"/>
    </row>
    <row r="34" spans="1:35" s="20" customFormat="1" ht="27.75" customHeight="1" x14ac:dyDescent="0.2">
      <c r="A34" s="54" t="s">
        <v>43</v>
      </c>
      <c r="B34" s="55"/>
      <c r="C34" s="55"/>
      <c r="D34" s="55"/>
      <c r="E34" s="55"/>
      <c r="F34" s="56"/>
      <c r="G34" s="53">
        <f>SUM(G30:G33)</f>
        <v>0</v>
      </c>
      <c r="H34" s="5" t="s">
        <v>53</v>
      </c>
      <c r="I34" s="50"/>
      <c r="J34" s="50"/>
      <c r="K34" s="6" t="s">
        <v>37</v>
      </c>
      <c r="L34" s="6" t="s">
        <v>37</v>
      </c>
      <c r="M34" s="32"/>
      <c r="N34" s="30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</row>
    <row r="36" spans="1:35" ht="18.75" x14ac:dyDescent="0.2">
      <c r="B36" s="36" t="s">
        <v>14</v>
      </c>
      <c r="C36" s="9"/>
      <c r="D36" s="9"/>
      <c r="E36" s="9"/>
      <c r="F36" s="9" t="s">
        <v>52</v>
      </c>
      <c r="G36" s="9"/>
      <c r="H36" s="9"/>
      <c r="I36" s="9"/>
      <c r="J36" s="9"/>
    </row>
    <row r="37" spans="1:35" ht="18.75" x14ac:dyDescent="0.2">
      <c r="B37" s="36" t="s">
        <v>1</v>
      </c>
      <c r="C37" s="9"/>
      <c r="D37" s="9"/>
      <c r="E37" s="9"/>
      <c r="F37" s="9" t="s">
        <v>2</v>
      </c>
      <c r="G37" s="9"/>
      <c r="H37" s="9"/>
      <c r="I37" s="9"/>
      <c r="J37" s="9"/>
    </row>
    <row r="38" spans="1:35" ht="18.75" x14ac:dyDescent="0.2">
      <c r="B38" s="36" t="s">
        <v>3</v>
      </c>
      <c r="C38" s="9"/>
      <c r="D38" s="9"/>
      <c r="E38" s="9"/>
      <c r="G38" s="9"/>
      <c r="H38" s="9"/>
      <c r="I38" s="9"/>
      <c r="J38" s="9"/>
    </row>
  </sheetData>
  <mergeCells count="31">
    <mergeCell ref="A29:N29"/>
    <mergeCell ref="A34:F34"/>
    <mergeCell ref="A5:N5"/>
    <mergeCell ref="K9:N9"/>
    <mergeCell ref="F9:G10"/>
    <mergeCell ref="K10:L10"/>
    <mergeCell ref="M10:N10"/>
    <mergeCell ref="A9:A11"/>
    <mergeCell ref="A7:N7"/>
    <mergeCell ref="A6:N6"/>
    <mergeCell ref="A8:N8"/>
    <mergeCell ref="C9:C11"/>
    <mergeCell ref="H9:H11"/>
    <mergeCell ref="D13:E13"/>
    <mergeCell ref="A14:N14"/>
    <mergeCell ref="A26:N26"/>
    <mergeCell ref="A23:N23"/>
    <mergeCell ref="I9:J10"/>
    <mergeCell ref="A17:N17"/>
    <mergeCell ref="A16:F16"/>
    <mergeCell ref="D9:E11"/>
    <mergeCell ref="D12:E12"/>
    <mergeCell ref="A13:C13"/>
    <mergeCell ref="B9:B11"/>
    <mergeCell ref="A28:F28"/>
    <mergeCell ref="A20:N20"/>
    <mergeCell ref="A19:F19"/>
    <mergeCell ref="A32:N32"/>
    <mergeCell ref="A31:F31"/>
    <mergeCell ref="A25:F25"/>
    <mergeCell ref="A22:F22"/>
  </mergeCells>
  <phoneticPr fontId="6" type="noConversion"/>
  <dataValidations count="1">
    <dataValidation type="list" allowBlank="1" showInputMessage="1" showErrorMessage="1" sqref="N15:N16 N24:N25 N30:N31 N27:N28 N18:N19 N21:N22 N33:N34">
      <formula1>$Q$15:$AZ$15</formula1>
    </dataValidation>
  </dataValidations>
  <pageMargins left="0.74803149606299213" right="0.74803149606299213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2а</vt:lpstr>
      <vt:lpstr>Приложение 2б</vt:lpstr>
      <vt:lpstr>'Приложение 2а'!Область_печати</vt:lpstr>
      <vt:lpstr>'Приложение 2б'!Область_печати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korgel</dc:creator>
  <cp:lastModifiedBy>Андрей Шкородёнок</cp:lastModifiedBy>
  <cp:lastPrinted>2019-04-03T14:36:38Z</cp:lastPrinted>
  <dcterms:created xsi:type="dcterms:W3CDTF">2009-09-28T16:47:32Z</dcterms:created>
  <dcterms:modified xsi:type="dcterms:W3CDTF">2019-12-03T12:54:56Z</dcterms:modified>
</cp:coreProperties>
</file>